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640" yWindow="285" windowWidth="14130" windowHeight="1428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체크리스트'!$A$1:$Q$68</definedName>
    <definedName name="_xlnm.Print_Area" localSheetId="0">체크리스트!$A$1:$J$49</definedName>
    <definedName name="_xlnm.Print_Titles" localSheetId="1">'세부 체크리스트'!$1:$6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3" i="1"/>
  <c r="F53"/>
  <c r="G53"/>
  <c r="H53"/>
  <c r="I53"/>
  <c r="D53"/>
  <c r="E67"/>
  <c r="F67"/>
  <c r="D67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53" i="1" l="1"/>
  <c r="M53"/>
  <c r="N53"/>
  <c r="O53"/>
  <c r="P53"/>
  <c r="Q53"/>
  <c r="K53"/>
  <c r="J53" l="1"/>
  <c r="L54" s="1"/>
  <c r="M54" l="1"/>
  <c r="K54"/>
  <c r="C53"/>
  <c r="D54" s="1"/>
  <c r="C67" l="1"/>
  <c r="D68" s="1"/>
  <c r="E54"/>
  <c r="F54"/>
  <c r="E68" l="1"/>
  <c r="F68"/>
</calcChain>
</file>

<file path=xl/sharedStrings.xml><?xml version="1.0" encoding="utf-8"?>
<sst xmlns="http://schemas.openxmlformats.org/spreadsheetml/2006/main" count="184" uniqueCount="150">
  <si>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</si>
  <si>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</si>
  <si>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</si>
  <si>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</si>
  <si>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</si>
  <si>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</si>
  <si>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</si>
  <si>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</si>
  <si>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</si>
  <si>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</si>
  <si>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</si>
  <si>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</si>
  <si>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</si>
  <si>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</si>
  <si>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</si>
  <si>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</si>
  <si>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</si>
  <si>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</si>
  <si>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</si>
  <si>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</si>
  <si>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</si>
  <si>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</si>
  <si>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</si>
  <si>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</si>
  <si>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</si>
  <si>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</si>
  <si>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</si>
  <si>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</si>
  <si>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</si>
  <si>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</si>
  <si>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</si>
  <si>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</si>
  <si>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</si>
  <si>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</si>
  <si>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</si>
  <si>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</si>
  <si>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</si>
  <si>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</si>
  <si>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</si>
  <si>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</si>
  <si>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</si>
  <si>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</si>
  <si>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</si>
  <si>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</si>
  <si>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</si>
  <si>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</si>
  <si>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</si>
  <si>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</si>
  <si>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</si>
  <si>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</si>
  <si>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</si>
  <si>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</si>
  <si>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</si>
  <si>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</si>
  <si>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</si>
  <si>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</si>
  <si>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</si>
  <si>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</si>
  <si>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</si>
  <si>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</si>
  <si>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</si>
  <si>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</si>
  <si>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</si>
  <si>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</si>
  <si>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</si>
  <si>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</si>
  <si>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</si>
  <si>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</si>
  <si>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</si>
  <si>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</si>
  <si>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</si>
  <si>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</si>
  <si>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</si>
  <si>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</si>
  <si>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</si>
  <si>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</si>
  <si>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</si>
  <si>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</si>
  <si>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</si>
  <si>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</si>
  <si>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</si>
  <si>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</si>
  <si>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</si>
  <si>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</si>
  <si>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</si>
  <si>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</si>
  <si>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</si>
  <si>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</si>
  <si>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</si>
  <si>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</si>
  <si>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</si>
  <si>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</si>
  <si>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</si>
  <si>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</si>
  <si>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</si>
  <si>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</si>
  <si>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</si>
  <si>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</si>
  <si>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</si>
  <si>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</si>
  <si>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</si>
  <si>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</si>
  <si>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</si>
  <si>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</si>
  <si>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</si>
  <si>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</si>
  <si>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포항 남구청</t>
    <phoneticPr fontId="1" type="noConversion"/>
  </si>
  <si>
    <t>B1~2층</t>
    <phoneticPr fontId="1" type="noConversion"/>
  </si>
  <si>
    <t>2021.10.14</t>
    <phoneticPr fontId="1" type="noConversion"/>
  </si>
  <si>
    <t>시각장애인편의시설 점검</t>
    <phoneticPr fontId="1" type="noConversion"/>
  </si>
  <si>
    <t>박하은</t>
    <phoneticPr fontId="1" type="noConversion"/>
  </si>
  <si>
    <t>*조사자의 성별상 여자화장실 내부까지는 확인하지 못함.
*지하1충 민원인 출입 통제</t>
    <phoneticPr fontId="1" type="noConversion"/>
  </si>
  <si>
    <t>접근로</t>
    <phoneticPr fontId="1" type="noConversion"/>
  </si>
  <si>
    <t>점자블록</t>
    <phoneticPr fontId="1" type="noConversion"/>
  </si>
  <si>
    <t>주출입구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</si>
  <si>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</si>
  <si>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</si>
  <si>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</si>
  <si>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1층(311)</t>
    <phoneticPr fontId="1" type="noConversion"/>
  </si>
  <si>
    <t>2층(295)</t>
    <phoneticPr fontId="1" type="noConversion"/>
  </si>
  <si>
    <t>내부(195)</t>
    <phoneticPr fontId="1" type="noConversion"/>
  </si>
  <si>
    <t>내부</t>
    <phoneticPr fontId="1" type="noConversion"/>
  </si>
  <si>
    <t>2층 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</si>
  <si>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</si>
  <si>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</si>
  <si>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</si>
  <si>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</si>
  <si>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</si>
  <si>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</si>
  <si>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2층 실내출입문</t>
    <phoneticPr fontId="1" type="noConversion"/>
  </si>
  <si>
    <t>자치행정과</t>
    <phoneticPr fontId="1" type="noConversion"/>
  </si>
  <si>
    <t>회의실</t>
    <phoneticPr fontId="1" type="noConversion"/>
  </si>
  <si>
    <t>구청장실</t>
    <phoneticPr fontId="1" type="noConversion"/>
  </si>
  <si>
    <t>세무과</t>
    <phoneticPr fontId="1" type="noConversion"/>
  </si>
  <si>
    <t>산업과</t>
    <phoneticPr fontId="1" type="noConversion"/>
  </si>
  <si>
    <t>1층 계단</t>
    <phoneticPr fontId="1" type="noConversion"/>
  </si>
  <si>
    <t>상</t>
    <phoneticPr fontId="1" type="noConversion"/>
  </si>
  <si>
    <t>하</t>
    <phoneticPr fontId="1" type="noConversion"/>
  </si>
  <si>
    <t>상참1</t>
    <phoneticPr fontId="1" type="noConversion"/>
  </si>
  <si>
    <t>상참2</t>
    <phoneticPr fontId="1" type="noConversion"/>
  </si>
  <si>
    <t>하참1</t>
    <phoneticPr fontId="1" type="noConversion"/>
  </si>
  <si>
    <t>하참2</t>
    <phoneticPr fontId="1" type="noConversion"/>
  </si>
  <si>
    <t>1층 화장실</t>
    <phoneticPr fontId="1" type="noConversion"/>
  </si>
  <si>
    <t>1층 실내출입문</t>
    <phoneticPr fontId="1" type="noConversion"/>
  </si>
  <si>
    <t>건설교통과</t>
    <phoneticPr fontId="1" type="noConversion"/>
  </si>
  <si>
    <t>복지환경위생과</t>
    <phoneticPr fontId="1" type="noConversion"/>
  </si>
  <si>
    <t>대구은행</t>
    <phoneticPr fontId="1" type="noConversion"/>
  </si>
  <si>
    <t>건축허가과</t>
    <phoneticPr fontId="1" type="noConversion"/>
  </si>
  <si>
    <t>민원토지정보과</t>
    <phoneticPr fontId="1" type="noConversion"/>
  </si>
  <si>
    <t>사무실 및 화장실 점자표지판 설치되어 있지 않았음.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</si>
</sst>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2" fillId="0" borderId="6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/>
    </xf>
    <xf numFmtId="0" fontId="2" fillId="0" borderId="69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6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2" fillId="0" borderId="53" xfId="0" applyFont="1" applyBorder="1" applyAlignment="1">
      <alignment horizontal="left" vertical="top"/>
    </xf>
    <xf numFmtId="0" fontId="2" fillId="0" borderId="68" xfId="0" applyFont="1" applyBorder="1" applyAlignment="1">
      <alignment horizontal="left" vertical="top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90" zoomScaleNormal="145" zoomScaleSheetLayoutView="9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M10" sqref="M10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59" t="s">
        <v>56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1" ht="3.75" customHeight="1" thickBot="1">
      <c r="A2" s="268"/>
      <c r="B2" s="268"/>
      <c r="C2" s="268"/>
      <c r="D2" s="268"/>
      <c r="E2" s="268"/>
      <c r="F2" s="268"/>
      <c r="G2" s="268"/>
      <c r="H2" s="268"/>
      <c r="I2" s="268"/>
      <c r="J2" s="268"/>
    </row>
    <row r="3" spans="1:11" ht="20.100000000000001" customHeight="1">
      <c r="A3" s="269" t="s">
        <v>106</v>
      </c>
      <c r="B3" s="270"/>
      <c r="C3" s="271"/>
      <c r="D3" s="275" t="s">
        <v>77</v>
      </c>
      <c r="E3" s="270"/>
      <c r="F3" s="270"/>
      <c r="G3" s="270"/>
      <c r="H3" s="270"/>
      <c r="I3" s="270"/>
      <c r="J3" s="276"/>
    </row>
    <row r="4" spans="1:11" ht="20.100000000000001" customHeight="1">
      <c r="A4" s="272" t="s">
        <v>107</v>
      </c>
      <c r="B4" s="273"/>
      <c r="C4" s="274"/>
      <c r="D4" s="277" t="s">
        <v>109</v>
      </c>
      <c r="E4" s="277"/>
      <c r="F4" s="277"/>
      <c r="G4" s="277"/>
      <c r="H4" s="277"/>
      <c r="I4" s="277"/>
      <c r="J4" s="278"/>
    </row>
    <row r="5" spans="1:11" ht="20.100000000000001" customHeight="1" thickBot="1">
      <c r="A5" s="225" t="s">
        <v>108</v>
      </c>
      <c r="B5" s="226"/>
      <c r="C5" s="226"/>
      <c r="D5" s="61" t="s">
        <v>78</v>
      </c>
      <c r="E5" s="62"/>
      <c r="F5" s="62"/>
      <c r="G5" s="62"/>
      <c r="H5" s="62" t="s">
        <v>110</v>
      </c>
      <c r="I5" s="227" t="s">
        <v>79</v>
      </c>
      <c r="J5" s="228"/>
    </row>
    <row r="6" spans="1:11" ht="20.100000000000001" customHeight="1">
      <c r="A6" s="261" t="s">
        <v>11</v>
      </c>
      <c r="B6" s="239"/>
      <c r="C6" s="239"/>
      <c r="D6" s="239" t="s">
        <v>41</v>
      </c>
      <c r="E6" s="239"/>
      <c r="F6" s="239" t="s">
        <v>36</v>
      </c>
      <c r="G6" s="239"/>
      <c r="H6" s="264" t="s">
        <v>35</v>
      </c>
      <c r="I6" s="243" t="s">
        <v>61</v>
      </c>
      <c r="J6" s="266" t="s">
        <v>18</v>
      </c>
      <c r="K6" s="235" t="s">
        <v>37</v>
      </c>
    </row>
    <row r="7" spans="1:11" ht="20.100000000000001" customHeight="1" thickBot="1">
      <c r="A7" s="262"/>
      <c r="B7" s="263"/>
      <c r="C7" s="263"/>
      <c r="D7" s="83" t="s">
        <v>39</v>
      </c>
      <c r="E7" s="83" t="s">
        <v>40</v>
      </c>
      <c r="F7" s="83" t="s">
        <v>16</v>
      </c>
      <c r="G7" s="83" t="s">
        <v>17</v>
      </c>
      <c r="H7" s="265"/>
      <c r="I7" s="244"/>
      <c r="J7" s="267"/>
      <c r="K7" s="235"/>
    </row>
    <row r="8" spans="1:11" ht="20.100000000000001" customHeight="1">
      <c r="A8" s="232" t="s">
        <v>12</v>
      </c>
      <c r="B8" s="240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36"/>
      <c r="B9" s="241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36"/>
      <c r="B10" s="242" t="s">
        <v>13</v>
      </c>
      <c r="C10" s="242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36"/>
      <c r="B11" s="241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36"/>
      <c r="B12" s="241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36"/>
      <c r="B13" s="241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>
      <c r="A14" s="234"/>
      <c r="B14" s="238" t="s">
        <v>19</v>
      </c>
      <c r="C14" s="238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>
      <c r="A15" s="232" t="s">
        <v>80</v>
      </c>
      <c r="B15" s="240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36"/>
      <c r="B16" s="241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36"/>
      <c r="B17" s="242" t="s">
        <v>21</v>
      </c>
      <c r="C17" s="242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36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36"/>
      <c r="B19" s="242" t="s">
        <v>22</v>
      </c>
      <c r="C19" s="242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36"/>
      <c r="B20" s="245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36"/>
      <c r="B21" s="246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36"/>
      <c r="B22" s="246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36"/>
      <c r="B23" s="242" t="s">
        <v>24</v>
      </c>
      <c r="C23" s="242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36"/>
      <c r="B24" s="245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>
      <c r="A25" s="236"/>
      <c r="B25" s="246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36"/>
      <c r="B26" s="246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36"/>
      <c r="B27" s="246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36"/>
      <c r="B28" s="246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36"/>
      <c r="B29" s="258"/>
      <c r="C29" s="84" t="s">
        <v>86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36"/>
      <c r="B30" s="242" t="s">
        <v>25</v>
      </c>
      <c r="C30" s="242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36"/>
      <c r="B31" s="66" t="s">
        <v>81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36"/>
      <c r="B32" s="242" t="s">
        <v>26</v>
      </c>
      <c r="C32" s="242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36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34"/>
      <c r="B34" s="238" t="s">
        <v>27</v>
      </c>
      <c r="C34" s="238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32" t="s">
        <v>28</v>
      </c>
      <c r="B35" s="257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>
      <c r="A36" s="236"/>
      <c r="B36" s="246"/>
      <c r="C36" s="66" t="s">
        <v>70</v>
      </c>
      <c r="D36" s="66"/>
      <c r="E36" s="66">
        <v>1</v>
      </c>
      <c r="F36" s="66"/>
      <c r="G36" s="66"/>
      <c r="H36" s="66">
        <v>1</v>
      </c>
      <c r="I36" s="67"/>
      <c r="J36" s="68"/>
      <c r="K36" s="3" t="str">
        <f t="shared" si="0"/>
        <v>2</v>
      </c>
    </row>
    <row r="37" spans="1:11" ht="20.100000000000001" customHeight="1">
      <c r="A37" s="237"/>
      <c r="B37" s="258"/>
      <c r="C37" s="85" t="s">
        <v>84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34"/>
      <c r="B38" s="238" t="s">
        <v>29</v>
      </c>
      <c r="C38" s="238"/>
      <c r="D38" s="73"/>
      <c r="E38" s="73">
        <v>1</v>
      </c>
      <c r="F38" s="73"/>
      <c r="G38" s="73"/>
      <c r="H38" s="73">
        <v>1</v>
      </c>
      <c r="I38" s="74"/>
      <c r="J38" s="75"/>
      <c r="K38" s="3" t="str">
        <f t="shared" si="0"/>
        <v>2</v>
      </c>
    </row>
    <row r="39" spans="1:11" ht="20.100000000000001" customHeight="1">
      <c r="A39" s="229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30"/>
      <c r="B40" s="242" t="s">
        <v>31</v>
      </c>
      <c r="C40" s="242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230"/>
      <c r="B41" s="253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230"/>
      <c r="B42" s="253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30"/>
      <c r="B43" s="238" t="s">
        <v>34</v>
      </c>
      <c r="C43" s="238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30"/>
      <c r="B44" s="247" t="s">
        <v>82</v>
      </c>
      <c r="C44" s="248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31"/>
      <c r="B45" s="256" t="s">
        <v>83</v>
      </c>
      <c r="C45" s="256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32" t="s">
        <v>32</v>
      </c>
      <c r="B46" s="252" t="s">
        <v>74</v>
      </c>
      <c r="C46" s="252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33"/>
      <c r="B47" s="254" t="s">
        <v>75</v>
      </c>
      <c r="C47" s="255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34"/>
      <c r="B48" s="238" t="s">
        <v>42</v>
      </c>
      <c r="C48" s="238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49" t="s">
        <v>149</v>
      </c>
      <c r="C49" s="249"/>
      <c r="D49" s="249"/>
      <c r="E49" s="249"/>
      <c r="F49" s="249"/>
      <c r="G49" s="249"/>
      <c r="H49" s="249"/>
      <c r="I49" s="250"/>
      <c r="J49" s="251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68"/>
  <sheetViews>
    <sheetView view="pageBreakPreview" zoomScale="115" zoomScaleNormal="100" zoomScaleSheetLayoutView="115" workbookViewId="0">
      <pane ySplit="6" topLeftCell="A49" activePane="bottomLeft" state="frozen"/>
      <selection pane="bottomLeft" activeCell="C67" sqref="C67:F67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5.875" style="1" customWidth="1"/>
    <col min="5" max="5" width="5.125" style="1" customWidth="1"/>
    <col min="6" max="6" width="4.625" style="1" customWidth="1"/>
    <col min="7" max="9" width="5.125" style="1" customWidth="1"/>
    <col min="10" max="10" width="9.625" style="2" customWidth="1"/>
    <col min="11" max="13" width="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294" t="s">
        <v>43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111"/>
    </row>
    <row r="2" spans="1:24" ht="12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10"/>
      <c r="Q2" s="310"/>
      <c r="R2" s="118"/>
    </row>
    <row r="3" spans="1:24" ht="12.75" thickBot="1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11"/>
      <c r="Q3" s="311"/>
      <c r="R3" s="121"/>
    </row>
    <row r="4" spans="1:24" s="1" customFormat="1" ht="12.75" thickBot="1">
      <c r="A4" s="303" t="s">
        <v>0</v>
      </c>
      <c r="B4" s="303" t="s">
        <v>5</v>
      </c>
      <c r="C4" s="306" t="s">
        <v>94</v>
      </c>
      <c r="D4" s="307"/>
      <c r="E4" s="307"/>
      <c r="F4" s="307"/>
      <c r="G4" s="307"/>
      <c r="H4" s="307"/>
      <c r="I4" s="308"/>
      <c r="J4" s="306" t="s">
        <v>6</v>
      </c>
      <c r="K4" s="307"/>
      <c r="L4" s="307"/>
      <c r="M4" s="307"/>
      <c r="N4" s="307"/>
      <c r="O4" s="307"/>
      <c r="P4" s="307"/>
      <c r="Q4" s="308"/>
      <c r="R4" s="326"/>
      <c r="S4" s="326"/>
      <c r="T4" s="326"/>
      <c r="U4" s="326"/>
      <c r="V4" s="326"/>
      <c r="W4" s="326"/>
      <c r="X4" s="326"/>
    </row>
    <row r="5" spans="1:24" s="1" customFormat="1" ht="12">
      <c r="A5" s="304"/>
      <c r="B5" s="304"/>
      <c r="C5" s="303" t="s">
        <v>2</v>
      </c>
      <c r="D5" s="289" t="s">
        <v>1</v>
      </c>
      <c r="E5" s="285" t="s">
        <v>3</v>
      </c>
      <c r="F5" s="287" t="s">
        <v>7</v>
      </c>
      <c r="G5" s="336" t="s">
        <v>8</v>
      </c>
      <c r="H5" s="336"/>
      <c r="I5" s="337"/>
      <c r="J5" s="295" t="s">
        <v>2</v>
      </c>
      <c r="K5" s="297" t="s">
        <v>1</v>
      </c>
      <c r="L5" s="299" t="s">
        <v>3</v>
      </c>
      <c r="M5" s="301" t="s">
        <v>7</v>
      </c>
      <c r="N5" s="335" t="s">
        <v>8</v>
      </c>
      <c r="O5" s="299"/>
      <c r="P5" s="299"/>
      <c r="Q5" s="301"/>
      <c r="R5" s="334"/>
      <c r="S5" s="334"/>
      <c r="T5" s="334"/>
      <c r="U5" s="334"/>
      <c r="V5" s="334"/>
      <c r="W5" s="334"/>
      <c r="X5" s="334"/>
    </row>
    <row r="6" spans="1:24" s="1" customFormat="1" ht="24.75" thickBot="1">
      <c r="A6" s="305"/>
      <c r="B6" s="305"/>
      <c r="C6" s="305"/>
      <c r="D6" s="309"/>
      <c r="E6" s="286"/>
      <c r="F6" s="288"/>
      <c r="G6" s="122" t="s">
        <v>51</v>
      </c>
      <c r="H6" s="123" t="s">
        <v>52</v>
      </c>
      <c r="I6" s="124" t="s">
        <v>53</v>
      </c>
      <c r="J6" s="296"/>
      <c r="K6" s="298"/>
      <c r="L6" s="300"/>
      <c r="M6" s="302"/>
      <c r="N6" s="122" t="s">
        <v>54</v>
      </c>
      <c r="O6" s="123" t="s">
        <v>55</v>
      </c>
      <c r="P6" s="123" t="s">
        <v>51</v>
      </c>
      <c r="Q6" s="124" t="s">
        <v>53</v>
      </c>
      <c r="R6" s="334"/>
      <c r="S6" s="334"/>
      <c r="T6" s="334"/>
      <c r="U6" s="334"/>
      <c r="V6" s="125"/>
      <c r="W6" s="125"/>
      <c r="X6" s="125"/>
    </row>
    <row r="7" spans="1:24" s="1" customFormat="1" ht="16.149999999999999" customHeight="1" thickBot="1">
      <c r="A7" s="126">
        <v>1</v>
      </c>
      <c r="B7" s="354" t="s">
        <v>112</v>
      </c>
      <c r="C7" s="106"/>
      <c r="D7" s="6"/>
      <c r="E7" s="7"/>
      <c r="F7" s="8"/>
      <c r="G7" s="9"/>
      <c r="H7" s="7"/>
      <c r="I7" s="8"/>
      <c r="J7" s="10"/>
      <c r="K7" s="11"/>
      <c r="L7" s="12"/>
      <c r="M7" s="13">
        <v>1</v>
      </c>
      <c r="N7" s="105"/>
      <c r="O7" s="12"/>
      <c r="P7" s="12">
        <v>1</v>
      </c>
      <c r="Q7" s="13">
        <v>1</v>
      </c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6">
        <v>2</v>
      </c>
      <c r="B8" s="355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7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6">
        <v>3</v>
      </c>
      <c r="B9" s="355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7"/>
    </row>
    <row r="10" spans="1:24" s="1" customFormat="1" ht="16.149999999999999" customHeight="1" thickBot="1">
      <c r="A10" s="126">
        <v>4</v>
      </c>
      <c r="B10" s="356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27"/>
    </row>
    <row r="11" spans="1:24" s="1" customFormat="1" ht="16.149999999999999" customHeight="1" thickBot="1">
      <c r="A11" s="126">
        <v>5</v>
      </c>
      <c r="B11" s="338" t="s">
        <v>114</v>
      </c>
      <c r="C11" s="102"/>
      <c r="D11" s="49"/>
      <c r="E11" s="50"/>
      <c r="F11" s="51"/>
      <c r="G11" s="52"/>
      <c r="H11" s="50"/>
      <c r="I11" s="51"/>
      <c r="J11" s="128" t="s">
        <v>113</v>
      </c>
      <c r="K11" s="54"/>
      <c r="L11" s="55"/>
      <c r="M11" s="56">
        <v>1</v>
      </c>
      <c r="N11" s="57"/>
      <c r="O11" s="55"/>
      <c r="P11" s="55">
        <v>1</v>
      </c>
      <c r="Q11" s="56"/>
      <c r="R11" s="127"/>
    </row>
    <row r="12" spans="1:24" s="1" customFormat="1" ht="16.149999999999999" customHeight="1" thickBot="1">
      <c r="A12" s="126">
        <v>6</v>
      </c>
      <c r="B12" s="339"/>
      <c r="C12" s="103"/>
      <c r="D12" s="30"/>
      <c r="E12" s="31"/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27"/>
    </row>
    <row r="13" spans="1:24" s="1" customFormat="1" ht="16.149999999999999" customHeight="1" thickBot="1">
      <c r="A13" s="126">
        <v>7</v>
      </c>
      <c r="B13" s="339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7"/>
    </row>
    <row r="14" spans="1:24" s="1" customFormat="1" ht="16.149999999999999" customHeight="1" thickBot="1">
      <c r="A14" s="126">
        <v>8</v>
      </c>
      <c r="B14" s="340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7"/>
    </row>
    <row r="15" spans="1:24" s="1" customFormat="1" ht="16.149999999999999" customHeight="1" thickBot="1">
      <c r="A15" s="126">
        <v>9</v>
      </c>
      <c r="B15" s="357" t="s">
        <v>115</v>
      </c>
      <c r="C15" s="106" t="s">
        <v>116</v>
      </c>
      <c r="D15" s="6"/>
      <c r="E15" s="7"/>
      <c r="F15" s="8">
        <v>1</v>
      </c>
      <c r="G15" s="9"/>
      <c r="H15" s="7">
        <v>1</v>
      </c>
      <c r="I15" s="8"/>
      <c r="J15" s="10" t="s">
        <v>116</v>
      </c>
      <c r="K15" s="11">
        <v>1</v>
      </c>
      <c r="L15" s="12"/>
      <c r="M15" s="13"/>
      <c r="N15" s="105"/>
      <c r="O15" s="12"/>
      <c r="P15" s="12"/>
      <c r="Q15" s="13"/>
      <c r="R15" s="127"/>
    </row>
    <row r="16" spans="1:24" s="1" customFormat="1" ht="16.149999999999999" customHeight="1" thickBot="1">
      <c r="A16" s="126">
        <v>10</v>
      </c>
      <c r="B16" s="358"/>
      <c r="C16" s="107" t="s">
        <v>117</v>
      </c>
      <c r="D16" s="14">
        <v>1</v>
      </c>
      <c r="E16" s="5"/>
      <c r="F16" s="15"/>
      <c r="G16" s="16"/>
      <c r="H16" s="5"/>
      <c r="I16" s="15"/>
      <c r="J16" s="48" t="s">
        <v>117</v>
      </c>
      <c r="K16" s="18">
        <v>1</v>
      </c>
      <c r="L16" s="19"/>
      <c r="M16" s="20"/>
      <c r="N16" s="21"/>
      <c r="O16" s="19"/>
      <c r="P16" s="19"/>
      <c r="Q16" s="20"/>
      <c r="R16" s="127"/>
    </row>
    <row r="17" spans="1:18" s="1" customFormat="1" ht="16.149999999999999" customHeight="1" thickBot="1">
      <c r="A17" s="126">
        <v>11</v>
      </c>
      <c r="B17" s="358"/>
      <c r="C17" s="107" t="s">
        <v>121</v>
      </c>
      <c r="D17" s="14"/>
      <c r="E17" s="5"/>
      <c r="F17" s="15">
        <v>1</v>
      </c>
      <c r="G17" s="16"/>
      <c r="H17" s="5">
        <v>1</v>
      </c>
      <c r="I17" s="15"/>
      <c r="J17" s="17"/>
      <c r="K17" s="18"/>
      <c r="L17" s="19"/>
      <c r="M17" s="20"/>
      <c r="N17" s="21"/>
      <c r="O17" s="19"/>
      <c r="P17" s="19"/>
      <c r="Q17" s="20"/>
      <c r="R17" s="127"/>
    </row>
    <row r="18" spans="1:18" s="1" customFormat="1" ht="16.149999999999999" customHeight="1" thickBot="1">
      <c r="A18" s="126">
        <v>12</v>
      </c>
      <c r="B18" s="359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27"/>
    </row>
    <row r="19" spans="1:18" s="1" customFormat="1" ht="16.149999999999999" customHeight="1" thickBot="1">
      <c r="A19" s="126">
        <v>13</v>
      </c>
      <c r="B19" s="338" t="s">
        <v>122</v>
      </c>
      <c r="C19" s="102" t="s">
        <v>123</v>
      </c>
      <c r="D19" s="49"/>
      <c r="E19" s="50">
        <v>1</v>
      </c>
      <c r="F19" s="51"/>
      <c r="G19" s="52"/>
      <c r="H19" s="50"/>
      <c r="I19" s="51"/>
      <c r="J19" s="53" t="s">
        <v>123</v>
      </c>
      <c r="K19" s="54"/>
      <c r="L19" s="55">
        <v>1</v>
      </c>
      <c r="M19" s="56"/>
      <c r="N19" s="57"/>
      <c r="O19" s="55"/>
      <c r="P19" s="55"/>
      <c r="Q19" s="56"/>
      <c r="R19" s="127"/>
    </row>
    <row r="20" spans="1:18" s="1" customFormat="1" ht="16.149999999999999" customHeight="1" thickBot="1">
      <c r="A20" s="126"/>
      <c r="B20" s="360"/>
      <c r="C20" s="214" t="s">
        <v>124</v>
      </c>
      <c r="D20" s="195"/>
      <c r="E20" s="196">
        <v>1</v>
      </c>
      <c r="F20" s="197"/>
      <c r="G20" s="198"/>
      <c r="H20" s="196"/>
      <c r="I20" s="197"/>
      <c r="J20" s="215" t="s">
        <v>126</v>
      </c>
      <c r="K20" s="199"/>
      <c r="L20" s="200">
        <v>1</v>
      </c>
      <c r="M20" s="201"/>
      <c r="N20" s="202"/>
      <c r="O20" s="200"/>
      <c r="P20" s="200"/>
      <c r="Q20" s="201"/>
      <c r="R20" s="127"/>
    </row>
    <row r="21" spans="1:18" s="1" customFormat="1" ht="16.149999999999999" customHeight="1" thickBot="1">
      <c r="A21" s="126"/>
      <c r="B21" s="360"/>
      <c r="C21" s="214" t="s">
        <v>125</v>
      </c>
      <c r="D21" s="195"/>
      <c r="E21" s="196">
        <v>1</v>
      </c>
      <c r="F21" s="197"/>
      <c r="G21" s="198"/>
      <c r="H21" s="196"/>
      <c r="I21" s="197"/>
      <c r="J21" s="215"/>
      <c r="K21" s="199"/>
      <c r="L21" s="200"/>
      <c r="M21" s="201"/>
      <c r="N21" s="202"/>
      <c r="O21" s="200"/>
      <c r="P21" s="200"/>
      <c r="Q21" s="201"/>
      <c r="R21" s="127"/>
    </row>
    <row r="22" spans="1:18" s="1" customFormat="1" ht="16.149999999999999" customHeight="1" thickBot="1">
      <c r="A22" s="126">
        <v>14</v>
      </c>
      <c r="B22" s="339"/>
      <c r="C22" s="103" t="s">
        <v>126</v>
      </c>
      <c r="D22" s="30"/>
      <c r="E22" s="31">
        <v>1</v>
      </c>
      <c r="F22" s="32"/>
      <c r="G22" s="33"/>
      <c r="H22" s="31"/>
      <c r="I22" s="32"/>
      <c r="J22" s="58"/>
      <c r="K22" s="35"/>
      <c r="L22" s="36"/>
      <c r="M22" s="37"/>
      <c r="N22" s="38"/>
      <c r="O22" s="36"/>
      <c r="P22" s="36"/>
      <c r="Q22" s="37"/>
      <c r="R22" s="127"/>
    </row>
    <row r="23" spans="1:18" s="1" customFormat="1" ht="16.149999999999999" customHeight="1" thickBot="1">
      <c r="A23" s="126">
        <v>15</v>
      </c>
      <c r="B23" s="339"/>
      <c r="C23" s="103" t="s">
        <v>127</v>
      </c>
      <c r="D23" s="30"/>
      <c r="E23" s="31">
        <v>1</v>
      </c>
      <c r="F23" s="32"/>
      <c r="G23" s="33"/>
      <c r="H23" s="31"/>
      <c r="I23" s="32"/>
      <c r="J23" s="58"/>
      <c r="K23" s="35"/>
      <c r="L23" s="36"/>
      <c r="M23" s="37"/>
      <c r="N23" s="38"/>
      <c r="O23" s="36"/>
      <c r="P23" s="36"/>
      <c r="Q23" s="37"/>
      <c r="R23" s="127"/>
    </row>
    <row r="24" spans="1:18" s="1" customFormat="1" ht="16.149999999999999" customHeight="1" thickBot="1">
      <c r="A24" s="126">
        <v>16</v>
      </c>
      <c r="B24" s="340"/>
      <c r="C24" s="104" t="s">
        <v>128</v>
      </c>
      <c r="D24" s="39"/>
      <c r="E24" s="40">
        <v>1</v>
      </c>
      <c r="F24" s="41"/>
      <c r="G24" s="42"/>
      <c r="H24" s="40"/>
      <c r="I24" s="41"/>
      <c r="J24" s="43"/>
      <c r="K24" s="44"/>
      <c r="L24" s="45"/>
      <c r="M24" s="46"/>
      <c r="N24" s="47"/>
      <c r="O24" s="45"/>
      <c r="P24" s="45"/>
      <c r="Q24" s="46"/>
      <c r="R24" s="127"/>
    </row>
    <row r="25" spans="1:18" s="1" customFormat="1" ht="16.149999999999999" customHeight="1" thickBot="1">
      <c r="A25" s="126">
        <v>17</v>
      </c>
      <c r="B25" s="351" t="s">
        <v>129</v>
      </c>
      <c r="C25" s="126" t="s">
        <v>130</v>
      </c>
      <c r="D25" s="129"/>
      <c r="E25" s="130">
        <v>1</v>
      </c>
      <c r="F25" s="131"/>
      <c r="G25" s="132"/>
      <c r="H25" s="130"/>
      <c r="I25" s="131"/>
      <c r="J25" s="133"/>
      <c r="K25" s="134"/>
      <c r="L25" s="135"/>
      <c r="M25" s="136"/>
      <c r="N25" s="137"/>
      <c r="O25" s="135"/>
      <c r="P25" s="135"/>
      <c r="Q25" s="136"/>
      <c r="R25" s="127"/>
    </row>
    <row r="26" spans="1:18" s="1" customFormat="1" ht="16.149999999999999" customHeight="1" thickBot="1">
      <c r="A26" s="126">
        <v>18</v>
      </c>
      <c r="B26" s="352"/>
      <c r="C26" s="59" t="s">
        <v>131</v>
      </c>
      <c r="D26" s="138"/>
      <c r="E26" s="139">
        <v>1</v>
      </c>
      <c r="F26" s="140"/>
      <c r="G26" s="141"/>
      <c r="H26" s="139"/>
      <c r="I26" s="140"/>
      <c r="J26" s="142"/>
      <c r="K26" s="143"/>
      <c r="L26" s="144"/>
      <c r="M26" s="145"/>
      <c r="N26" s="146"/>
      <c r="O26" s="144"/>
      <c r="P26" s="144"/>
      <c r="Q26" s="145"/>
      <c r="R26" s="127"/>
    </row>
    <row r="27" spans="1:18" s="1" customFormat="1" ht="16.149999999999999" customHeight="1" thickBot="1">
      <c r="A27" s="126">
        <v>19</v>
      </c>
      <c r="B27" s="352"/>
      <c r="C27" s="59" t="s">
        <v>132</v>
      </c>
      <c r="D27" s="138"/>
      <c r="E27" s="139">
        <v>1</v>
      </c>
      <c r="F27" s="140"/>
      <c r="G27" s="141"/>
      <c r="H27" s="139"/>
      <c r="I27" s="140"/>
      <c r="J27" s="142"/>
      <c r="K27" s="143"/>
      <c r="L27" s="144"/>
      <c r="M27" s="145"/>
      <c r="N27" s="146"/>
      <c r="O27" s="144"/>
      <c r="P27" s="144"/>
      <c r="Q27" s="145"/>
      <c r="R27" s="127"/>
    </row>
    <row r="28" spans="1:18" s="1" customFormat="1" ht="16.149999999999999" customHeight="1" thickBot="1">
      <c r="A28" s="126">
        <v>20</v>
      </c>
      <c r="B28" s="353"/>
      <c r="C28" s="147" t="s">
        <v>133</v>
      </c>
      <c r="D28" s="148"/>
      <c r="E28" s="149">
        <v>1</v>
      </c>
      <c r="F28" s="150"/>
      <c r="G28" s="151"/>
      <c r="H28" s="149"/>
      <c r="I28" s="150"/>
      <c r="J28" s="152"/>
      <c r="K28" s="153"/>
      <c r="L28" s="154"/>
      <c r="M28" s="155"/>
      <c r="N28" s="156"/>
      <c r="O28" s="154"/>
      <c r="P28" s="154"/>
      <c r="Q28" s="155"/>
      <c r="R28" s="127"/>
    </row>
    <row r="29" spans="1:18" s="1" customFormat="1" ht="16.149999999999999" customHeight="1" thickBot="1">
      <c r="A29" s="126">
        <v>21</v>
      </c>
      <c r="B29" s="361"/>
      <c r="C29" s="102" t="s">
        <v>134</v>
      </c>
      <c r="D29" s="49"/>
      <c r="E29" s="50">
        <v>1</v>
      </c>
      <c r="F29" s="51"/>
      <c r="G29" s="52"/>
      <c r="H29" s="50"/>
      <c r="I29" s="51"/>
      <c r="J29" s="53"/>
      <c r="K29" s="54"/>
      <c r="L29" s="55"/>
      <c r="M29" s="56"/>
      <c r="N29" s="57"/>
      <c r="O29" s="55"/>
      <c r="P29" s="55"/>
      <c r="Q29" s="56"/>
      <c r="R29" s="127"/>
    </row>
    <row r="30" spans="1:18" s="1" customFormat="1" ht="16.149999999999999" customHeight="1" thickBot="1">
      <c r="A30" s="126">
        <v>22</v>
      </c>
      <c r="B30" s="362"/>
      <c r="C30" s="103"/>
      <c r="D30" s="30"/>
      <c r="E30" s="31"/>
      <c r="F30" s="32"/>
      <c r="G30" s="33"/>
      <c r="H30" s="31"/>
      <c r="I30" s="32"/>
      <c r="J30" s="58"/>
      <c r="K30" s="35"/>
      <c r="L30" s="36"/>
      <c r="M30" s="37"/>
      <c r="N30" s="38"/>
      <c r="O30" s="36"/>
      <c r="P30" s="36"/>
      <c r="Q30" s="37"/>
      <c r="R30" s="127"/>
    </row>
    <row r="31" spans="1:18" s="1" customFormat="1" ht="16.149999999999999" customHeight="1" thickBot="1">
      <c r="A31" s="126">
        <v>23</v>
      </c>
      <c r="B31" s="362"/>
      <c r="C31" s="103"/>
      <c r="D31" s="30"/>
      <c r="E31" s="31"/>
      <c r="F31" s="32"/>
      <c r="G31" s="33"/>
      <c r="H31" s="31"/>
      <c r="I31" s="32"/>
      <c r="J31" s="58"/>
      <c r="K31" s="35"/>
      <c r="L31" s="36"/>
      <c r="M31" s="37"/>
      <c r="N31" s="38"/>
      <c r="O31" s="36"/>
      <c r="P31" s="36"/>
      <c r="Q31" s="37"/>
      <c r="R31" s="127"/>
    </row>
    <row r="32" spans="1:18" s="1" customFormat="1" ht="16.149999999999999" customHeight="1" thickBot="1">
      <c r="A32" s="126">
        <v>24</v>
      </c>
      <c r="B32" s="363"/>
      <c r="C32" s="157"/>
      <c r="D32" s="39"/>
      <c r="E32" s="40"/>
      <c r="F32" s="41"/>
      <c r="G32" s="42"/>
      <c r="H32" s="40"/>
      <c r="I32" s="41"/>
      <c r="J32" s="43"/>
      <c r="K32" s="44"/>
      <c r="L32" s="45"/>
      <c r="M32" s="46"/>
      <c r="N32" s="47"/>
      <c r="O32" s="45"/>
      <c r="P32" s="45"/>
      <c r="Q32" s="46"/>
      <c r="R32" s="127"/>
    </row>
    <row r="33" spans="1:18" s="1" customFormat="1" ht="16.149999999999999" customHeight="1" thickBot="1">
      <c r="A33" s="126">
        <v>25</v>
      </c>
      <c r="B33" s="364" t="s">
        <v>135</v>
      </c>
      <c r="C33" s="158"/>
      <c r="D33" s="159"/>
      <c r="E33" s="160"/>
      <c r="F33" s="161"/>
      <c r="G33" s="159"/>
      <c r="H33" s="160"/>
      <c r="I33" s="161"/>
      <c r="J33" s="162" t="s">
        <v>136</v>
      </c>
      <c r="K33" s="163"/>
      <c r="L33" s="164"/>
      <c r="M33" s="165">
        <v>1</v>
      </c>
      <c r="N33" s="166"/>
      <c r="O33" s="164">
        <v>1</v>
      </c>
      <c r="P33" s="164">
        <v>1</v>
      </c>
      <c r="Q33" s="165"/>
      <c r="R33" s="127"/>
    </row>
    <row r="34" spans="1:18" s="1" customFormat="1" ht="16.149999999999999" customHeight="1" thickBot="1">
      <c r="A34" s="126"/>
      <c r="B34" s="365"/>
      <c r="C34" s="216"/>
      <c r="D34" s="217"/>
      <c r="E34" s="218"/>
      <c r="F34" s="219"/>
      <c r="G34" s="217"/>
      <c r="H34" s="218"/>
      <c r="I34" s="219"/>
      <c r="J34" s="220" t="s">
        <v>138</v>
      </c>
      <c r="K34" s="221"/>
      <c r="L34" s="222">
        <v>1</v>
      </c>
      <c r="M34" s="223"/>
      <c r="N34" s="224"/>
      <c r="O34" s="222"/>
      <c r="P34" s="222"/>
      <c r="Q34" s="223"/>
      <c r="R34" s="127"/>
    </row>
    <row r="35" spans="1:18" s="1" customFormat="1" ht="16.149999999999999" customHeight="1" thickBot="1">
      <c r="A35" s="126"/>
      <c r="B35" s="365"/>
      <c r="C35" s="216"/>
      <c r="D35" s="217"/>
      <c r="E35" s="218"/>
      <c r="F35" s="219"/>
      <c r="G35" s="217"/>
      <c r="H35" s="218"/>
      <c r="I35" s="219"/>
      <c r="J35" s="220" t="s">
        <v>140</v>
      </c>
      <c r="K35" s="221"/>
      <c r="L35" s="222">
        <v>1</v>
      </c>
      <c r="M35" s="223"/>
      <c r="N35" s="224"/>
      <c r="O35" s="222"/>
      <c r="P35" s="222"/>
      <c r="Q35" s="223"/>
      <c r="R35" s="127"/>
    </row>
    <row r="36" spans="1:18" s="1" customFormat="1" ht="16.149999999999999" customHeight="1" thickBot="1">
      <c r="A36" s="126">
        <v>26</v>
      </c>
      <c r="B36" s="366"/>
      <c r="C36" s="167"/>
      <c r="D36" s="168"/>
      <c r="E36" s="169"/>
      <c r="F36" s="170"/>
      <c r="G36" s="168"/>
      <c r="H36" s="169"/>
      <c r="I36" s="170"/>
      <c r="J36" s="171" t="s">
        <v>139</v>
      </c>
      <c r="K36" s="172"/>
      <c r="L36" s="173">
        <v>1</v>
      </c>
      <c r="M36" s="174"/>
      <c r="N36" s="175"/>
      <c r="O36" s="173"/>
      <c r="P36" s="173"/>
      <c r="Q36" s="174"/>
      <c r="R36" s="127"/>
    </row>
    <row r="37" spans="1:18" s="1" customFormat="1" ht="16.149999999999999" customHeight="1" thickBot="1">
      <c r="A37" s="126">
        <v>27</v>
      </c>
      <c r="B37" s="366"/>
      <c r="C37" s="167"/>
      <c r="D37" s="168"/>
      <c r="E37" s="169"/>
      <c r="F37" s="170"/>
      <c r="G37" s="168"/>
      <c r="H37" s="169"/>
      <c r="I37" s="170"/>
      <c r="J37" s="171" t="s">
        <v>141</v>
      </c>
      <c r="K37" s="172"/>
      <c r="L37" s="173">
        <v>1</v>
      </c>
      <c r="M37" s="174"/>
      <c r="N37" s="175"/>
      <c r="O37" s="173"/>
      <c r="P37" s="173"/>
      <c r="Q37" s="174"/>
      <c r="R37" s="127"/>
    </row>
    <row r="38" spans="1:18" s="1" customFormat="1" ht="16.149999999999999" customHeight="1" thickBot="1">
      <c r="A38" s="126">
        <v>28</v>
      </c>
      <c r="B38" s="367"/>
      <c r="C38" s="176"/>
      <c r="D38" s="177"/>
      <c r="E38" s="178"/>
      <c r="F38" s="179"/>
      <c r="G38" s="177"/>
      <c r="H38" s="178"/>
      <c r="I38" s="179"/>
      <c r="J38" s="180" t="s">
        <v>137</v>
      </c>
      <c r="K38" s="181">
        <v>1</v>
      </c>
      <c r="L38" s="182"/>
      <c r="M38" s="183"/>
      <c r="N38" s="184"/>
      <c r="O38" s="182"/>
      <c r="P38" s="182"/>
      <c r="Q38" s="183"/>
      <c r="R38" s="127"/>
    </row>
    <row r="39" spans="1:18" s="1" customFormat="1" ht="16.149999999999999" customHeight="1" thickBot="1">
      <c r="A39" s="126">
        <v>29</v>
      </c>
      <c r="B39" s="361" t="s">
        <v>142</v>
      </c>
      <c r="C39" s="185" t="s">
        <v>123</v>
      </c>
      <c r="D39" s="49"/>
      <c r="E39" s="50">
        <v>1</v>
      </c>
      <c r="F39" s="51"/>
      <c r="G39" s="52"/>
      <c r="H39" s="50"/>
      <c r="I39" s="51"/>
      <c r="J39" s="53" t="s">
        <v>123</v>
      </c>
      <c r="K39" s="54"/>
      <c r="L39" s="55">
        <v>1</v>
      </c>
      <c r="M39" s="56"/>
      <c r="N39" s="57"/>
      <c r="O39" s="55"/>
      <c r="P39" s="55"/>
      <c r="Q39" s="56"/>
      <c r="R39" s="127"/>
    </row>
    <row r="40" spans="1:18" s="1" customFormat="1" ht="16.149999999999999" customHeight="1" thickBot="1">
      <c r="A40" s="126"/>
      <c r="B40" s="362"/>
      <c r="C40" s="214" t="s">
        <v>124</v>
      </c>
      <c r="D40" s="195"/>
      <c r="E40" s="196">
        <v>1</v>
      </c>
      <c r="F40" s="197"/>
      <c r="G40" s="198"/>
      <c r="H40" s="196"/>
      <c r="I40" s="197"/>
      <c r="J40" s="215" t="s">
        <v>126</v>
      </c>
      <c r="K40" s="199"/>
      <c r="L40" s="200">
        <v>1</v>
      </c>
      <c r="M40" s="201"/>
      <c r="N40" s="202"/>
      <c r="O40" s="200"/>
      <c r="P40" s="200"/>
      <c r="Q40" s="201"/>
      <c r="R40" s="127"/>
    </row>
    <row r="41" spans="1:18" s="1" customFormat="1" ht="16.149999999999999" customHeight="1" thickBot="1">
      <c r="A41" s="126"/>
      <c r="B41" s="362"/>
      <c r="C41" s="214" t="s">
        <v>125</v>
      </c>
      <c r="D41" s="195"/>
      <c r="E41" s="196">
        <v>1</v>
      </c>
      <c r="F41" s="197"/>
      <c r="G41" s="198"/>
      <c r="H41" s="196"/>
      <c r="I41" s="197"/>
      <c r="J41" s="215"/>
      <c r="K41" s="199"/>
      <c r="L41" s="200"/>
      <c r="M41" s="201"/>
      <c r="N41" s="202"/>
      <c r="O41" s="200"/>
      <c r="P41" s="200"/>
      <c r="Q41" s="201"/>
      <c r="R41" s="127"/>
    </row>
    <row r="42" spans="1:18" s="1" customFormat="1" ht="16.149999999999999" customHeight="1" thickBot="1">
      <c r="A42" s="126">
        <v>30</v>
      </c>
      <c r="B42" s="362"/>
      <c r="C42" s="103" t="s">
        <v>126</v>
      </c>
      <c r="D42" s="30"/>
      <c r="E42" s="31">
        <v>1</v>
      </c>
      <c r="F42" s="32"/>
      <c r="G42" s="33"/>
      <c r="H42" s="31"/>
      <c r="I42" s="32"/>
      <c r="J42" s="58"/>
      <c r="K42" s="35"/>
      <c r="L42" s="36"/>
      <c r="M42" s="37"/>
      <c r="N42" s="38"/>
      <c r="O42" s="36"/>
      <c r="P42" s="36"/>
      <c r="Q42" s="37"/>
      <c r="R42" s="127"/>
    </row>
    <row r="43" spans="1:18" s="1" customFormat="1" ht="16.149999999999999" customHeight="1" thickBot="1">
      <c r="A43" s="126">
        <v>31</v>
      </c>
      <c r="B43" s="362"/>
      <c r="C43" s="103" t="s">
        <v>127</v>
      </c>
      <c r="D43" s="30"/>
      <c r="E43" s="31">
        <v>1</v>
      </c>
      <c r="F43" s="32"/>
      <c r="G43" s="33"/>
      <c r="H43" s="31"/>
      <c r="I43" s="32"/>
      <c r="J43" s="58"/>
      <c r="K43" s="35"/>
      <c r="L43" s="36"/>
      <c r="M43" s="37"/>
      <c r="N43" s="38"/>
      <c r="O43" s="36"/>
      <c r="P43" s="36"/>
      <c r="Q43" s="37"/>
      <c r="R43" s="127"/>
    </row>
    <row r="44" spans="1:18" s="1" customFormat="1" ht="16.149999999999999" customHeight="1" thickBot="1">
      <c r="A44" s="126">
        <v>32</v>
      </c>
      <c r="B44" s="363"/>
      <c r="C44" s="104" t="s">
        <v>128</v>
      </c>
      <c r="D44" s="39"/>
      <c r="E44" s="40">
        <v>1</v>
      </c>
      <c r="F44" s="41"/>
      <c r="G44" s="42"/>
      <c r="H44" s="40"/>
      <c r="I44" s="41"/>
      <c r="J44" s="43"/>
      <c r="K44" s="44"/>
      <c r="L44" s="45"/>
      <c r="M44" s="46"/>
      <c r="N44" s="47"/>
      <c r="O44" s="45"/>
      <c r="P44" s="45"/>
      <c r="Q44" s="46"/>
      <c r="R44" s="127"/>
    </row>
    <row r="45" spans="1:18" s="1" customFormat="1" ht="16.149999999999999" customHeight="1" thickBot="1">
      <c r="A45" s="126">
        <v>33</v>
      </c>
      <c r="B45" s="351" t="s">
        <v>143</v>
      </c>
      <c r="C45" s="126" t="s">
        <v>144</v>
      </c>
      <c r="D45" s="129"/>
      <c r="E45" s="130">
        <v>1</v>
      </c>
      <c r="F45" s="131"/>
      <c r="G45" s="132"/>
      <c r="H45" s="130"/>
      <c r="I45" s="131"/>
      <c r="J45" s="133"/>
      <c r="K45" s="134"/>
      <c r="L45" s="135"/>
      <c r="M45" s="136"/>
      <c r="N45" s="137"/>
      <c r="O45" s="135"/>
      <c r="P45" s="135"/>
      <c r="Q45" s="136"/>
      <c r="R45" s="127"/>
    </row>
    <row r="46" spans="1:18" s="1" customFormat="1" ht="16.149999999999999" customHeight="1" thickBot="1">
      <c r="A46" s="126">
        <v>34</v>
      </c>
      <c r="B46" s="352"/>
      <c r="C46" s="59" t="s">
        <v>145</v>
      </c>
      <c r="D46" s="138"/>
      <c r="E46" s="139">
        <v>1</v>
      </c>
      <c r="F46" s="140"/>
      <c r="G46" s="141"/>
      <c r="H46" s="139"/>
      <c r="I46" s="140"/>
      <c r="J46" s="142"/>
      <c r="K46" s="143"/>
      <c r="L46" s="144"/>
      <c r="M46" s="145"/>
      <c r="N46" s="146"/>
      <c r="O46" s="144"/>
      <c r="P46" s="144"/>
      <c r="Q46" s="145"/>
      <c r="R46" s="127"/>
    </row>
    <row r="47" spans="1:18" s="1" customFormat="1" ht="16.149999999999999" customHeight="1" thickBot="1">
      <c r="A47" s="126">
        <v>35</v>
      </c>
      <c r="B47" s="352"/>
      <c r="C47" s="59" t="s">
        <v>146</v>
      </c>
      <c r="D47" s="138"/>
      <c r="E47" s="139">
        <v>1</v>
      </c>
      <c r="F47" s="140"/>
      <c r="G47" s="141"/>
      <c r="H47" s="139"/>
      <c r="I47" s="140"/>
      <c r="J47" s="142"/>
      <c r="K47" s="143"/>
      <c r="L47" s="144"/>
      <c r="M47" s="145"/>
      <c r="N47" s="146"/>
      <c r="O47" s="144"/>
      <c r="P47" s="144"/>
      <c r="Q47" s="145"/>
      <c r="R47" s="127"/>
    </row>
    <row r="48" spans="1:18" s="1" customFormat="1" ht="16.149999999999999" customHeight="1" thickBot="1">
      <c r="A48" s="126">
        <v>36</v>
      </c>
      <c r="B48" s="353"/>
      <c r="C48" s="147" t="s">
        <v>147</v>
      </c>
      <c r="D48" s="148"/>
      <c r="E48" s="149">
        <v>1</v>
      </c>
      <c r="F48" s="150"/>
      <c r="G48" s="151"/>
      <c r="H48" s="149"/>
      <c r="I48" s="150"/>
      <c r="J48" s="152"/>
      <c r="K48" s="153"/>
      <c r="L48" s="154"/>
      <c r="M48" s="155"/>
      <c r="N48" s="156"/>
      <c r="O48" s="154"/>
      <c r="P48" s="154"/>
      <c r="Q48" s="155"/>
      <c r="R48" s="127"/>
    </row>
    <row r="49" spans="1:18" s="1" customFormat="1" ht="16.149999999999999" customHeight="1" thickBot="1">
      <c r="A49" s="126">
        <v>37</v>
      </c>
      <c r="B49" s="361"/>
      <c r="C49" s="102" t="s">
        <v>148</v>
      </c>
      <c r="D49" s="49"/>
      <c r="E49" s="50">
        <v>1</v>
      </c>
      <c r="F49" s="51"/>
      <c r="G49" s="52"/>
      <c r="H49" s="50"/>
      <c r="I49" s="51"/>
      <c r="J49" s="53"/>
      <c r="K49" s="54"/>
      <c r="L49" s="55"/>
      <c r="M49" s="56"/>
      <c r="N49" s="57"/>
      <c r="O49" s="55"/>
      <c r="P49" s="55"/>
      <c r="Q49" s="56"/>
      <c r="R49" s="127"/>
    </row>
    <row r="50" spans="1:18" s="1" customFormat="1" ht="16.149999999999999" customHeight="1" thickBot="1">
      <c r="A50" s="126">
        <v>38</v>
      </c>
      <c r="B50" s="362"/>
      <c r="C50" s="103"/>
      <c r="D50" s="30"/>
      <c r="E50" s="31"/>
      <c r="F50" s="32"/>
      <c r="G50" s="33"/>
      <c r="H50" s="31"/>
      <c r="I50" s="32"/>
      <c r="J50" s="58"/>
      <c r="K50" s="35"/>
      <c r="L50" s="36"/>
      <c r="M50" s="37"/>
      <c r="N50" s="38"/>
      <c r="O50" s="36"/>
      <c r="P50" s="36"/>
      <c r="Q50" s="37"/>
      <c r="R50" s="127"/>
    </row>
    <row r="51" spans="1:18" s="1" customFormat="1" ht="16.149999999999999" customHeight="1" thickBot="1">
      <c r="A51" s="126">
        <v>39</v>
      </c>
      <c r="B51" s="362"/>
      <c r="C51" s="103"/>
      <c r="D51" s="30"/>
      <c r="E51" s="31"/>
      <c r="F51" s="32"/>
      <c r="G51" s="33"/>
      <c r="H51" s="31"/>
      <c r="I51" s="32"/>
      <c r="J51" s="58"/>
      <c r="K51" s="35"/>
      <c r="L51" s="36"/>
      <c r="M51" s="37"/>
      <c r="N51" s="38"/>
      <c r="O51" s="36"/>
      <c r="P51" s="36"/>
      <c r="Q51" s="37"/>
      <c r="R51" s="127"/>
    </row>
    <row r="52" spans="1:18" s="1" customFormat="1" ht="16.149999999999999" customHeight="1" thickBot="1">
      <c r="A52" s="126">
        <v>40</v>
      </c>
      <c r="B52" s="362"/>
      <c r="C52" s="157"/>
      <c r="D52" s="186"/>
      <c r="E52" s="187"/>
      <c r="F52" s="188"/>
      <c r="G52" s="189"/>
      <c r="H52" s="187"/>
      <c r="I52" s="188"/>
      <c r="J52" s="190"/>
      <c r="K52" s="191"/>
      <c r="L52" s="192"/>
      <c r="M52" s="193"/>
      <c r="N52" s="194"/>
      <c r="O52" s="192"/>
      <c r="P52" s="192"/>
      <c r="Q52" s="193"/>
      <c r="R52" s="127"/>
    </row>
    <row r="53" spans="1:18" s="1" customFormat="1" ht="16.149999999999999" customHeight="1">
      <c r="A53" s="292" t="s">
        <v>4</v>
      </c>
      <c r="B53" s="293"/>
      <c r="C53" s="203">
        <f>SUM(D53:F53)</f>
        <v>25</v>
      </c>
      <c r="D53" s="11">
        <f t="shared" ref="D53:I53" si="0">SUM(D7:D52)</f>
        <v>1</v>
      </c>
      <c r="E53" s="12">
        <f t="shared" si="0"/>
        <v>22</v>
      </c>
      <c r="F53" s="13">
        <f t="shared" si="0"/>
        <v>2</v>
      </c>
      <c r="G53" s="105">
        <f t="shared" si="0"/>
        <v>0</v>
      </c>
      <c r="H53" s="12">
        <f t="shared" si="0"/>
        <v>2</v>
      </c>
      <c r="I53" s="13">
        <f t="shared" si="0"/>
        <v>0</v>
      </c>
      <c r="J53" s="10">
        <f>SUM(K53:M53)</f>
        <v>14</v>
      </c>
      <c r="K53" s="11">
        <f t="shared" ref="K53:Q53" si="1">SUM(K7:K52)</f>
        <v>3</v>
      </c>
      <c r="L53" s="12">
        <f t="shared" si="1"/>
        <v>8</v>
      </c>
      <c r="M53" s="13">
        <f t="shared" si="1"/>
        <v>3</v>
      </c>
      <c r="N53" s="105">
        <f t="shared" si="1"/>
        <v>0</v>
      </c>
      <c r="O53" s="12">
        <f t="shared" si="1"/>
        <v>1</v>
      </c>
      <c r="P53" s="12">
        <f t="shared" si="1"/>
        <v>3</v>
      </c>
      <c r="Q53" s="13">
        <f t="shared" si="1"/>
        <v>1</v>
      </c>
      <c r="R53" s="4"/>
    </row>
    <row r="54" spans="1:18" s="1" customFormat="1" ht="16.149999999999999" customHeight="1" thickBot="1">
      <c r="A54" s="290"/>
      <c r="B54" s="291"/>
      <c r="C54" s="204"/>
      <c r="D54" s="205">
        <f>D53/C53</f>
        <v>0.04</v>
      </c>
      <c r="E54" s="206">
        <f>E53/C53</f>
        <v>0.88</v>
      </c>
      <c r="F54" s="207">
        <f>F53/C53</f>
        <v>0.08</v>
      </c>
      <c r="G54" s="101"/>
      <c r="H54" s="28"/>
      <c r="I54" s="29"/>
      <c r="J54" s="26"/>
      <c r="K54" s="205">
        <f>K53/J53</f>
        <v>0.21428571428571427</v>
      </c>
      <c r="L54" s="206">
        <f>L53/J53</f>
        <v>0.5714285714285714</v>
      </c>
      <c r="M54" s="207">
        <f>M53/J53</f>
        <v>0.21428571428571427</v>
      </c>
      <c r="N54" s="101"/>
      <c r="O54" s="28"/>
      <c r="P54" s="28"/>
      <c r="Q54" s="29"/>
      <c r="R54" s="4"/>
    </row>
    <row r="55" spans="1:18" s="1" customFormat="1" ht="16.149999999999999" customHeight="1" thickBot="1">
      <c r="J55" s="127"/>
    </row>
    <row r="56" spans="1:18" ht="16.149999999999999" customHeight="1" thickBot="1">
      <c r="A56" s="328" t="s">
        <v>45</v>
      </c>
      <c r="B56" s="329"/>
      <c r="C56" s="329"/>
      <c r="D56" s="329"/>
      <c r="E56" s="329"/>
      <c r="F56" s="329"/>
      <c r="G56" s="329"/>
      <c r="H56" s="329"/>
      <c r="I56" s="329"/>
      <c r="J56" s="289" t="s">
        <v>85</v>
      </c>
      <c r="K56" s="285"/>
      <c r="L56" s="285"/>
      <c r="M56" s="285"/>
      <c r="N56" s="285"/>
      <c r="O56" s="285"/>
      <c r="P56" s="285"/>
      <c r="Q56" s="287"/>
    </row>
    <row r="57" spans="1:18" ht="16.149999999999999" customHeight="1">
      <c r="A57" s="297" t="s">
        <v>97</v>
      </c>
      <c r="B57" s="330" t="s">
        <v>88</v>
      </c>
      <c r="C57" s="331"/>
      <c r="D57" s="299" t="s">
        <v>100</v>
      </c>
      <c r="E57" s="299" t="s">
        <v>3</v>
      </c>
      <c r="F57" s="299" t="s">
        <v>7</v>
      </c>
      <c r="G57" s="299" t="s">
        <v>8</v>
      </c>
      <c r="H57" s="299"/>
      <c r="I57" s="327"/>
      <c r="J57" s="289" t="s">
        <v>87</v>
      </c>
      <c r="K57" s="330" t="s">
        <v>88</v>
      </c>
      <c r="L57" s="329"/>
      <c r="M57" s="329"/>
      <c r="N57" s="331"/>
      <c r="O57" s="285" t="s">
        <v>90</v>
      </c>
      <c r="P57" s="285" t="s">
        <v>91</v>
      </c>
      <c r="Q57" s="287" t="s">
        <v>89</v>
      </c>
    </row>
    <row r="58" spans="1:18" ht="16.149999999999999" customHeight="1" thickBot="1">
      <c r="A58" s="298"/>
      <c r="B58" s="332"/>
      <c r="C58" s="333"/>
      <c r="D58" s="300"/>
      <c r="E58" s="300"/>
      <c r="F58" s="300"/>
      <c r="G58" s="123" t="s">
        <v>51</v>
      </c>
      <c r="H58" s="123" t="s">
        <v>52</v>
      </c>
      <c r="I58" s="208" t="s">
        <v>53</v>
      </c>
      <c r="J58" s="309"/>
      <c r="K58" s="332"/>
      <c r="L58" s="350"/>
      <c r="M58" s="350"/>
      <c r="N58" s="333"/>
      <c r="O58" s="286"/>
      <c r="P58" s="286"/>
      <c r="Q58" s="288"/>
    </row>
    <row r="59" spans="1:18" ht="16.149999999999999" customHeight="1">
      <c r="A59" s="209">
        <v>1</v>
      </c>
      <c r="B59" s="316" t="s">
        <v>44</v>
      </c>
      <c r="C59" s="317"/>
      <c r="D59" s="60"/>
      <c r="E59" s="60">
        <v>1</v>
      </c>
      <c r="F59" s="60"/>
      <c r="G59" s="60"/>
      <c r="H59" s="60"/>
      <c r="I59" s="94"/>
      <c r="J59" s="97">
        <v>1</v>
      </c>
      <c r="K59" s="282" t="s">
        <v>92</v>
      </c>
      <c r="L59" s="283"/>
      <c r="M59" s="283"/>
      <c r="N59" s="284"/>
      <c r="O59" s="98"/>
      <c r="P59" s="98">
        <v>1</v>
      </c>
      <c r="Q59" s="99"/>
    </row>
    <row r="60" spans="1:18" ht="16.149999999999999" customHeight="1" thickBot="1">
      <c r="A60" s="153">
        <v>2</v>
      </c>
      <c r="B60" s="279" t="s">
        <v>46</v>
      </c>
      <c r="C60" s="281"/>
      <c r="D60" s="28"/>
      <c r="E60" s="28">
        <v>1</v>
      </c>
      <c r="F60" s="28"/>
      <c r="G60" s="28"/>
      <c r="H60" s="28"/>
      <c r="I60" s="100"/>
      <c r="J60" s="27">
        <v>2</v>
      </c>
      <c r="K60" s="279" t="s">
        <v>93</v>
      </c>
      <c r="L60" s="280"/>
      <c r="M60" s="280"/>
      <c r="N60" s="281"/>
      <c r="O60" s="95"/>
      <c r="P60" s="95">
        <v>1</v>
      </c>
      <c r="Q60" s="96"/>
    </row>
    <row r="61" spans="1:18" ht="12" thickBot="1">
      <c r="A61" s="109"/>
      <c r="B61" s="109"/>
      <c r="C61" s="109"/>
      <c r="D61" s="109"/>
      <c r="E61" s="109"/>
      <c r="F61" s="109"/>
      <c r="G61" s="109"/>
      <c r="H61" s="109"/>
      <c r="I61" s="109"/>
    </row>
    <row r="62" spans="1:18" ht="17.25" customHeight="1" thickBot="1">
      <c r="A62" s="320" t="s">
        <v>96</v>
      </c>
      <c r="B62" s="321"/>
      <c r="C62" s="321"/>
      <c r="D62" s="321"/>
      <c r="E62" s="321"/>
      <c r="F62" s="322"/>
      <c r="G62" s="110"/>
      <c r="H62" s="323" t="s">
        <v>105</v>
      </c>
      <c r="I62" s="324"/>
      <c r="J62" s="324"/>
      <c r="K62" s="324"/>
      <c r="L62" s="324"/>
      <c r="M62" s="324"/>
      <c r="N62" s="324"/>
      <c r="O62" s="324"/>
      <c r="P62" s="324"/>
      <c r="Q62" s="325"/>
    </row>
    <row r="63" spans="1:18" ht="17.25" customHeight="1" thickBot="1">
      <c r="A63" s="210" t="s">
        <v>98</v>
      </c>
      <c r="B63" s="211" t="s">
        <v>99</v>
      </c>
      <c r="C63" s="211" t="s">
        <v>101</v>
      </c>
      <c r="D63" s="211" t="s">
        <v>102</v>
      </c>
      <c r="E63" s="211" t="s">
        <v>103</v>
      </c>
      <c r="F63" s="212" t="s">
        <v>104</v>
      </c>
      <c r="G63" s="110"/>
      <c r="H63" s="341" t="s">
        <v>111</v>
      </c>
      <c r="I63" s="342"/>
      <c r="J63" s="342"/>
      <c r="K63" s="342"/>
      <c r="L63" s="342"/>
      <c r="M63" s="342"/>
      <c r="N63" s="342"/>
      <c r="O63" s="342"/>
      <c r="P63" s="342"/>
      <c r="Q63" s="343"/>
    </row>
    <row r="64" spans="1:18" ht="12.75" customHeight="1">
      <c r="A64" s="129">
        <v>1</v>
      </c>
      <c r="B64" s="318" t="s">
        <v>95</v>
      </c>
      <c r="C64" s="160" t="s">
        <v>118</v>
      </c>
      <c r="D64" s="160">
        <v>1</v>
      </c>
      <c r="E64" s="160"/>
      <c r="F64" s="161"/>
      <c r="G64" s="2"/>
      <c r="H64" s="344"/>
      <c r="I64" s="345"/>
      <c r="J64" s="345"/>
      <c r="K64" s="345"/>
      <c r="L64" s="345"/>
      <c r="M64" s="345"/>
      <c r="N64" s="345"/>
      <c r="O64" s="345"/>
      <c r="P64" s="345"/>
      <c r="Q64" s="346"/>
    </row>
    <row r="65" spans="1:17" ht="16.5" customHeight="1">
      <c r="A65" s="138">
        <v>2</v>
      </c>
      <c r="B65" s="319"/>
      <c r="C65" s="169" t="s">
        <v>119</v>
      </c>
      <c r="D65" s="169">
        <v>1</v>
      </c>
      <c r="E65" s="169"/>
      <c r="F65" s="170"/>
      <c r="G65" s="2"/>
      <c r="H65" s="344"/>
      <c r="I65" s="345"/>
      <c r="J65" s="345"/>
      <c r="K65" s="345"/>
      <c r="L65" s="345"/>
      <c r="M65" s="345"/>
      <c r="N65" s="345"/>
      <c r="O65" s="345"/>
      <c r="P65" s="345"/>
      <c r="Q65" s="346"/>
    </row>
    <row r="66" spans="1:17" ht="16.5" customHeight="1">
      <c r="A66" s="138">
        <v>3</v>
      </c>
      <c r="B66" s="319"/>
      <c r="C66" s="169" t="s">
        <v>120</v>
      </c>
      <c r="D66" s="169">
        <v>1</v>
      </c>
      <c r="E66" s="169"/>
      <c r="F66" s="170"/>
      <c r="G66" s="2"/>
      <c r="H66" s="344"/>
      <c r="I66" s="345"/>
      <c r="J66" s="345"/>
      <c r="K66" s="345"/>
      <c r="L66" s="345"/>
      <c r="M66" s="345"/>
      <c r="N66" s="345"/>
      <c r="O66" s="345"/>
      <c r="P66" s="345"/>
      <c r="Q66" s="346"/>
    </row>
    <row r="67" spans="1:17" ht="16.5" customHeight="1">
      <c r="A67" s="312" t="s">
        <v>4</v>
      </c>
      <c r="B67" s="313"/>
      <c r="C67" s="60">
        <f>SUM(D67:F67)</f>
        <v>3</v>
      </c>
      <c r="D67" s="60">
        <f>SUM(D64:D66)</f>
        <v>3</v>
      </c>
      <c r="E67" s="60">
        <f>SUM(E64:E66)</f>
        <v>0</v>
      </c>
      <c r="F67" s="213">
        <f>SUM(F64:F66)</f>
        <v>0</v>
      </c>
      <c r="G67" s="2"/>
      <c r="H67" s="344"/>
      <c r="I67" s="345"/>
      <c r="J67" s="345"/>
      <c r="K67" s="345"/>
      <c r="L67" s="345"/>
      <c r="M67" s="345"/>
      <c r="N67" s="345"/>
      <c r="O67" s="345"/>
      <c r="P67" s="345"/>
      <c r="Q67" s="346"/>
    </row>
    <row r="68" spans="1:17" ht="17.25" customHeight="1" thickBot="1">
      <c r="A68" s="314"/>
      <c r="B68" s="315"/>
      <c r="C68" s="28"/>
      <c r="D68" s="206">
        <f>D67/C67</f>
        <v>1</v>
      </c>
      <c r="E68" s="206">
        <f>E67/C67</f>
        <v>0</v>
      </c>
      <c r="F68" s="207">
        <f>F67/C67</f>
        <v>0</v>
      </c>
      <c r="G68" s="2"/>
      <c r="H68" s="347"/>
      <c r="I68" s="348"/>
      <c r="J68" s="348"/>
      <c r="K68" s="348"/>
      <c r="L68" s="348"/>
      <c r="M68" s="348"/>
      <c r="N68" s="348"/>
      <c r="O68" s="348"/>
      <c r="P68" s="348"/>
      <c r="Q68" s="349"/>
    </row>
  </sheetData>
  <mergeCells count="58">
    <mergeCell ref="V5:X5"/>
    <mergeCell ref="K57:N58"/>
    <mergeCell ref="B45:B48"/>
    <mergeCell ref="B25:B28"/>
    <mergeCell ref="B7:B10"/>
    <mergeCell ref="B15:B18"/>
    <mergeCell ref="B19:B24"/>
    <mergeCell ref="B39:B44"/>
    <mergeCell ref="B29:B32"/>
    <mergeCell ref="B33:B38"/>
    <mergeCell ref="B49:B52"/>
    <mergeCell ref="R4:X4"/>
    <mergeCell ref="A57:A58"/>
    <mergeCell ref="D57:D58"/>
    <mergeCell ref="E57:E58"/>
    <mergeCell ref="F57:F58"/>
    <mergeCell ref="G57:I57"/>
    <mergeCell ref="A56:I56"/>
    <mergeCell ref="B57:C58"/>
    <mergeCell ref="R5:R6"/>
    <mergeCell ref="S5:S6"/>
    <mergeCell ref="T5:T6"/>
    <mergeCell ref="U5:U6"/>
    <mergeCell ref="N5:Q5"/>
    <mergeCell ref="G5:I5"/>
    <mergeCell ref="B11:B14"/>
    <mergeCell ref="J57:J58"/>
    <mergeCell ref="P3:Q3"/>
    <mergeCell ref="J4:Q4"/>
    <mergeCell ref="A67:B67"/>
    <mergeCell ref="A68:B68"/>
    <mergeCell ref="B59:C59"/>
    <mergeCell ref="B60:C60"/>
    <mergeCell ref="B64:B66"/>
    <mergeCell ref="A62:F62"/>
    <mergeCell ref="H62:Q62"/>
    <mergeCell ref="H63:Q68"/>
    <mergeCell ref="J56:Q56"/>
    <mergeCell ref="A54:B54"/>
    <mergeCell ref="A53:B5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K60:N60"/>
    <mergeCell ref="K59:N59"/>
    <mergeCell ref="O57:O58"/>
    <mergeCell ref="P57:P58"/>
    <mergeCell ref="Q57:Q5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2021-11-02T00:48:23Z</dcterms:modified>
</cp:coreProperties>
</file>